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08\"/>
    </mc:Choice>
  </mc:AlternateContent>
  <xr:revisionPtr revIDLastSave="0" documentId="13_ncr:1_{DCCA70FA-DFD5-454D-AA45-8F1DB1A87696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7" i="1" l="1"/>
  <c r="AZ7" i="1"/>
  <c r="BA7" i="1"/>
  <c r="AY8" i="1"/>
  <c r="AZ8" i="1"/>
  <c r="BA8" i="1"/>
  <c r="AY9" i="1"/>
  <c r="AZ9" i="1"/>
  <c r="BA9" i="1"/>
  <c r="AY10" i="1"/>
  <c r="AZ10" i="1"/>
  <c r="BA10" i="1"/>
  <c r="AY11" i="1"/>
  <c r="AZ11" i="1"/>
  <c r="BA11" i="1"/>
  <c r="AY12" i="1"/>
  <c r="AZ12" i="1"/>
  <c r="BA12" i="1"/>
  <c r="AY13" i="1"/>
  <c r="AZ13" i="1"/>
  <c r="BA13" i="1"/>
  <c r="AY14" i="1"/>
  <c r="AZ14" i="1"/>
  <c r="BA14" i="1"/>
  <c r="BA6" i="1"/>
  <c r="AZ6" i="1"/>
  <c r="AY6" i="1"/>
  <c r="AV7" i="1"/>
  <c r="AW7" i="1"/>
  <c r="AX7" i="1"/>
  <c r="AV8" i="1"/>
  <c r="AW8" i="1"/>
  <c r="AX8" i="1"/>
  <c r="AV9" i="1"/>
  <c r="AW9" i="1"/>
  <c r="AX9" i="1"/>
  <c r="AV10" i="1"/>
  <c r="AW10" i="1"/>
  <c r="AX10" i="1"/>
  <c r="AV11" i="1"/>
  <c r="AW11" i="1"/>
  <c r="AX11" i="1"/>
  <c r="AV12" i="1"/>
  <c r="AW12" i="1"/>
  <c r="AX12" i="1"/>
  <c r="AV13" i="1"/>
  <c r="AW13" i="1"/>
  <c r="AX13" i="1"/>
  <c r="AV14" i="1"/>
  <c r="AW14" i="1"/>
  <c r="AX14" i="1"/>
  <c r="AX6" i="1"/>
  <c r="AW6" i="1"/>
  <c r="AV6" i="1"/>
  <c r="AU7" i="1"/>
  <c r="AU8" i="1"/>
  <c r="AU9" i="1"/>
  <c r="AU10" i="1"/>
  <c r="AU11" i="1"/>
  <c r="AU12" i="1"/>
  <c r="AU13" i="1"/>
  <c r="AU14" i="1"/>
  <c r="AU6" i="1"/>
  <c r="AT7" i="1"/>
  <c r="AT8" i="1"/>
  <c r="AT9" i="1"/>
  <c r="AT10" i="1"/>
  <c r="AT11" i="1"/>
  <c r="AT12" i="1"/>
  <c r="AT13" i="1"/>
  <c r="AT14" i="1"/>
  <c r="AT6" i="1"/>
  <c r="AS7" i="1"/>
  <c r="AS8" i="1"/>
  <c r="AS9" i="1"/>
  <c r="AS10" i="1"/>
  <c r="AS11" i="1"/>
  <c r="AS12" i="1"/>
  <c r="AS13" i="1"/>
  <c r="AS14" i="1"/>
  <c r="AS6" i="1"/>
  <c r="AR7" i="1"/>
  <c r="AR8" i="1"/>
  <c r="AR9" i="1"/>
  <c r="AR10" i="1"/>
  <c r="AR11" i="1"/>
  <c r="AR12" i="1"/>
  <c r="AR13" i="1"/>
  <c r="AR14" i="1"/>
  <c r="AR6" i="1"/>
  <c r="AQ7" i="1"/>
  <c r="AQ8" i="1"/>
  <c r="AQ9" i="1"/>
  <c r="AQ10" i="1"/>
  <c r="AQ11" i="1"/>
  <c r="AQ12" i="1"/>
  <c r="AQ13" i="1"/>
  <c r="AQ14" i="1"/>
  <c r="AQ6" i="1"/>
  <c r="AP7" i="1"/>
  <c r="AP8" i="1"/>
  <c r="AP9" i="1"/>
  <c r="AP10" i="1"/>
  <c r="AP11" i="1"/>
  <c r="AP12" i="1"/>
  <c r="AP13" i="1"/>
  <c r="AP14" i="1"/>
  <c r="AP6" i="1"/>
  <c r="AO7" i="1"/>
  <c r="AO8" i="1"/>
  <c r="AO9" i="1"/>
  <c r="AO10" i="1"/>
  <c r="AO11" i="1"/>
  <c r="AO12" i="1"/>
  <c r="AO13" i="1"/>
  <c r="AO14" i="1"/>
  <c r="AN7" i="1"/>
  <c r="AN8" i="1"/>
  <c r="AN9" i="1"/>
  <c r="AN10" i="1"/>
  <c r="AN11" i="1"/>
  <c r="AN12" i="1"/>
  <c r="AN13" i="1"/>
  <c r="AN14" i="1"/>
  <c r="AN6" i="1"/>
  <c r="AM7" i="1" l="1"/>
  <c r="AM8" i="1"/>
  <c r="AM9" i="1"/>
  <c r="AM10" i="1"/>
  <c r="AM11" i="1"/>
  <c r="AM12" i="1"/>
  <c r="AM13" i="1"/>
  <c r="AM14" i="1"/>
  <c r="AM6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<sst xmlns="http://schemas.openxmlformats.org/spreadsheetml/2006/main" count="276" uniqueCount="207">
  <si>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</si>
  <si>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</si>
  <si>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</si>
  <si>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</si>
  <si>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</si>
  <si>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</si>
  <si>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</si>
  <si>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</si>
  <si>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</si>
  <si>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</si>
  <si>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</si>
  <si>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</si>
  <si>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</si>
  <si>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</si>
  <si>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</si>
  <si>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</si>
  <si>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</si>
  <si>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</si>
  <si>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</si>
  <si>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</si>
  <si>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</si>
  <si>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</si>
  <si>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</si>
  <si>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</si>
  <si>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</si>
  <si>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</si>
  <si>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</si>
  <si>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</si>
  <si>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</si>
  <si>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</si>
  <si>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</si>
  <si>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</si>
  <si>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</si>
  <si>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</si>
  <si>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</si>
  <si>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</si>
  <si>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</si>
  <si>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</si>
  <si>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</si>
  <si>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</si>
  <si>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</si>
  <si>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</si>
  <si>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</si>
  <si>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</si>
  <si>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</si>
  <si>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</si>
  <si>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</si>
  <si>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</si>
  <si>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</si>
  <si>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</si>
  <si>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</si>
  <si>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</si>
  <si>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</si>
  <si>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</si>
  <si>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</si>
  <si>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</si>
  <si>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</si>
  <si>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</si>
  <si>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</si>
  <si>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</si>
  <si>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</si>
  <si>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</si>
  <si>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</si>
  <si>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</si>
  <si>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</si>
  <si>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</si>
  <si>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</si>
  <si>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</si>
  <si>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</si>
  <si>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</si>
  <si>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</si>
  <si>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</si>
  <si>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</si>
  <si>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</si>
  <si>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</si>
  <si>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</si>
  <si>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</si>
  <si>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</si>
  <si>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</si>
  <si>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</si>
  <si>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</si>
  <si>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</si>
  <si>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</si>
  <si>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</si>
  <si>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</si>
  <si>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</si>
  <si>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</si>
  <si>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</si>
  <si>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</si>
  <si>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</si>
  <si>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</si>
  <si>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</si>
  <si>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</si>
  <si>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</si>
  <si>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</si>
  <si>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</si>
  <si>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</si>
  <si>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</si>
  <si>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</si>
  <si>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</si>
  <si>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</si>
  <si>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</si>
  <si>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</si>
  <si>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</si>
  <si>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</si>
  <si>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</si>
  <si>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</si>
  <si>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</si>
  <si>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</si>
  <si>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</si>
  <si>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</si>
  <si>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</si>
  <si>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</si>
  <si>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</si>
  <si>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</si>
  <si>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</si>
  <si>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</si>
  <si>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</si>
  <si>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</si>
  <si>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</si>
  <si>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</si>
  <si>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</si>
  <si>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</si>
  <si>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</si>
  <si>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</si>
  <si>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</si>
  <si>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</si>
  <si>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</si>
  <si>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</si>
  <si>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</si>
  <si>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</si>
  <si>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</si>
  <si>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</si>
  <si>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</si>
  <si>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</si>
  <si>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</si>
  <si>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</si>
  <si>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</si>
  <si>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</si>
  <si>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</si>
  <si>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</si>
  <si>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</si>
  <si>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</si>
  <si>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</si>
  <si>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</si>
  <si>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</si>
  <si>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</si>
  <si>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</si>
  <si>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</si>
  <si>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</si>
  <si>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</si>
  <si>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</si>
  <si>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</si>
  <si>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</si>
  <si>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</si>
  <si>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</si>
  <si>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</si>
  <si>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</si>
  <si>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</si>
  <si>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</si>
  <si>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</si>
  <si>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</si>
  <si>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</si>
  <si>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</si>
  <si>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</si>
  <si>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</si>
  <si>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</si>
  <si>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</si>
  <si>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</si>
  <si>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</si>
  <si>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</si>
  <si>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</si>
  <si>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</si>
  <si>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</si>
  <si>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</si>
  <si>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</si>
  <si>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</si>
  <si>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</si>
  <si>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</si>
  <si>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</si>
  <si>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</si>
  <si>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</si>
  <si>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</si>
  <si>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</si>
  <si>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</si>
  <si>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</si>
  <si>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</si>
  <si>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</si>
  <si>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</si>
  <si>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</si>
  <si>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</si>
  <si>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</si>
  <si>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</si>
  <si>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</si>
  <si>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</si>
  <si>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</si>
  <si>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</si>
  <si>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</si>
  <si>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</si>
  <si>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</si>
  <si>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</si>
  <si>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</si>
  <si>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</si>
  <si>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</si>
  <si>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</si>
  <si>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</si>
  <si>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 xml:space="preserve">  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</si>
</sst>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abSelected="1" topLeftCell="B1" zoomScaleNormal="100" workbookViewId="0">
      <selection activeCell="AM3" sqref="AM3:AO3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36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6" t="s">
        <v>205</v>
      </c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8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36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49"/>
      <c r="AM3" s="40">
        <v>101</v>
      </c>
      <c r="AN3" s="41"/>
      <c r="AO3" s="42"/>
      <c r="AP3" s="40">
        <v>102</v>
      </c>
      <c r="AQ3" s="41"/>
      <c r="AR3" s="42"/>
      <c r="AS3" s="40">
        <v>103</v>
      </c>
      <c r="AT3" s="41"/>
      <c r="AU3" s="42"/>
      <c r="AV3" s="40">
        <v>104</v>
      </c>
      <c r="AW3" s="41"/>
      <c r="AX3" s="42"/>
      <c r="AY3" s="40">
        <v>105</v>
      </c>
      <c r="AZ3" s="41"/>
      <c r="BA3" s="42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37" t="s">
        <v>192</v>
      </c>
      <c r="AE4" s="38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0"/>
      <c r="AM4" s="43" t="s">
        <v>35</v>
      </c>
      <c r="AN4" s="44"/>
      <c r="AO4" s="45"/>
      <c r="AP4" s="43" t="s">
        <v>37</v>
      </c>
      <c r="AQ4" s="44"/>
      <c r="AR4" s="45"/>
      <c r="AS4" s="43" t="s">
        <v>38</v>
      </c>
      <c r="AT4" s="44"/>
      <c r="AU4" s="45"/>
      <c r="AV4" s="43" t="s">
        <v>39</v>
      </c>
      <c r="AW4" s="44"/>
      <c r="AX4" s="45"/>
      <c r="AY4" s="43" t="s">
        <v>40</v>
      </c>
      <c r="AZ4" s="44"/>
      <c r="BA4" s="45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37" t="s">
        <v>189</v>
      </c>
      <c r="AE5" s="38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1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>COUNTIFS($F$2:$F$54,"="&amp;$AM$4, $AB$2:$AB$54,"="&amp;AL6)</f>
        <v>2</v>
      </c>
      <c r="AN6" s="27">
        <f>SUMIFS($S$2:$S$54,$F$2:$F$54,"="&amp;$AM$4,$AB$2:$AB$54,"="&amp;AL6)</f>
        <v>168.66</v>
      </c>
      <c r="AO6" s="26" t="s">
        <v>206</v>
      </c>
      <c r="AP6" s="28">
        <f>COUNTIFS($F$2:$F$54,"="&amp;$AP$4,$AB$2:$AB$54,"="&amp;AL6)</f>
        <v>0</v>
      </c>
      <c r="AQ6" s="27">
        <f>SUMIFS($S$2:$S$54,$F$2:$F$54,"="&amp;$AP$4,$AB$2:$AB$54,"="&amp;AL6)</f>
        <v>0</v>
      </c>
      <c r="AR6" s="26" t="str">
        <f>IFERROR(AVERAGEIFS($S$2:$S$54,$F$2:$F$54,"="&amp;$AP$4,$AB$2:$AB$54,"="&amp;AL6),"NV")</f>
        <v>NV</v>
      </c>
      <c r="AS6" s="28">
        <f>COUNTIFS($F$2:$F$54,"="&amp;$AS$4,$AB$2:$AB$54,"="&amp;AL6)</f>
        <v>0</v>
      </c>
      <c r="AT6" s="27">
        <f>SUMIFS($S$2:$S$54,$F$2:$F$54,"="&amp;$AS$4,$AB$2:$AB$54,"="&amp;AL6)</f>
        <v>0</v>
      </c>
      <c r="AU6" s="26" t="str">
        <f>IFERROR(AVERAGEIFS($S$2:$S$54,$F$2:$F$54,"="&amp;$AS$4,$AB$2:$AB$54,"="&amp;AL6),"NV")</f>
        <v>NV</v>
      </c>
      <c r="AV6" s="28">
        <f>COUNTIFS($F$2:$F$54,"="&amp;$AV$4, $AB$2:$AB$54,"="&amp;AL6)</f>
        <v>1</v>
      </c>
      <c r="AW6" s="27">
        <f>SUMIFS($S$2:$S$54,$F$2:$F$54,"="&amp;$AV$4,$AB$2:$AB$54,"="&amp;AL6)</f>
        <v>82.26</v>
      </c>
      <c r="AX6" s="26">
        <f>IFERROR(AVERAGEIFS($S$2:$S$54,$F$2:$F$54,"="&amp;$AV$4,$AB$2:$AB$54,"="&amp;AL6),"NV")</f>
        <v>82.26</v>
      </c>
      <c r="AY6" s="28">
        <f>COUNTIFS($F$2:$F$54,"="&amp;$AY$4,$AB$2:$AB$54,"="&amp;AL6)</f>
        <v>1</v>
      </c>
      <c r="AZ6" s="27">
        <f>SUMIFS($S$2:$S$54,$F$2:$F$54,"="&amp;$AY$4,$AB$2:$AB$54,"="&amp;AL6)</f>
        <v>87.02</v>
      </c>
      <c r="BA6" s="26">
        <f>IFERROR(AVERAGEIFS($S$2:$S$54,$F$2:$F$54,"="&amp;$AY$4,$AB$2:$AB$54,"="&amp;AL6),"NV")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36" t="s">
        <v>193</v>
      </c>
      <c r="AE7" s="36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ref="AM7:AM14" si="17">COUNTIFS($F$2:$F$54,"="&amp;$AM$4, $AB$2:$AB$54,"="&amp;AL7)</f>
        <v>3</v>
      </c>
      <c r="AN7" s="23">
        <f t="shared" ref="AN7:AN14" si="18">SUMIFS($S$2:$S$54,$F$2:$F$54,"="&amp;$AM$4,$AB$2:$AB$54,"="&amp;AL7)</f>
        <v>233.67</v>
      </c>
      <c r="AO7" s="22">
        <f t="shared" ref="AO7:AO14" si="19">IFERROR(AVERAGEIFS($S$2:$S$54,$F$2:$F$54,"="&amp;$AM$4,$AB$2:$AB$54,"="&amp;AL7),"NV")</f>
        <v>77.89</v>
      </c>
      <c r="AP7" s="24">
        <f t="shared" ref="AP7:AP14" si="20">COUNTIFS($F$2:$F$54,"="&amp;$AP$4,$AB$2:$AB$54,"="&amp;AL7)</f>
        <v>2</v>
      </c>
      <c r="AQ7" s="23">
        <f t="shared" ref="AQ7:AQ14" si="21">SUMIFS($S$2:$S$54,$F$2:$F$54,"="&amp;$AP$4,$AB$2:$AB$54,"="&amp;AL7)</f>
        <v>149.42000000000002</v>
      </c>
      <c r="AR7" s="22">
        <f t="shared" ref="AR7:AR14" si="22">IFERROR(AVERAGEIFS($S$2:$S$54,$F$2:$F$54,"="&amp;$AP$4,$AB$2:$AB$54,"="&amp;AL7),"NV")</f>
        <v>74.710000000000008</v>
      </c>
      <c r="AS7" s="24">
        <f t="shared" ref="AS7:AS14" si="23">COUNTIFS($F$2:$F$54,"="&amp;$AS$4,$AB$2:$AB$54,"="&amp;AL7)</f>
        <v>3</v>
      </c>
      <c r="AT7" s="23">
        <f t="shared" ref="AT7:AT14" si="24">SUMIFS($S$2:$S$54,$F$2:$F$54,"="&amp;$AS$4,$AB$2:$AB$54,"="&amp;AL7)</f>
        <v>230.37</v>
      </c>
      <c r="AU7" s="22">
        <f t="shared" ref="AU7:AU14" si="25">IFERROR(AVERAGEIFS($S$2:$S$54,$F$2:$F$54,"="&amp;$AS$4,$AB$2:$AB$54,"="&amp;AL7),"NV")</f>
        <v>76.790000000000006</v>
      </c>
      <c r="AV7" s="24">
        <f t="shared" ref="AV7:AV14" si="26">COUNTIFS($F$2:$F$54,"="&amp;$AV$4, $AB$2:$AB$54,"="&amp;AL7)</f>
        <v>0</v>
      </c>
      <c r="AW7" s="23">
        <f t="shared" ref="AW7:AW14" si="27">SUMIFS($S$2:$S$54,$F$2:$F$54,"="&amp;$AV$4,$AB$2:$AB$54,"="&amp;AL7)</f>
        <v>0</v>
      </c>
      <c r="AX7" s="22" t="str">
        <f t="shared" ref="AX7:AX14" si="28">IFERROR(AVERAGEIFS($S$2:$S$54,$F$2:$F$54,"="&amp;$AV$4,$AB$2:$AB$54,"="&amp;AL7),"NV")</f>
        <v>NV</v>
      </c>
      <c r="AY7" s="24">
        <f t="shared" ref="AY7:AY14" si="29">COUNTIFS($F$2:$F$54,"="&amp;$AY$4,$AB$2:$AB$54,"="&amp;AL7)</f>
        <v>1</v>
      </c>
      <c r="AZ7" s="23">
        <f t="shared" ref="AZ7:AZ14" si="30">SUMIFS($S$2:$S$54,$F$2:$F$54,"="&amp;$AY$4,$AB$2:$AB$54,"="&amp;AL7)</f>
        <v>77.260000000000005</v>
      </c>
      <c r="BA7" s="22">
        <f t="shared" ref="BA7:BA14" si="31">IFERROR(AVERAGEIFS($S$2:$S$54,$F$2:$F$54,"="&amp;$AY$4,$AB$2:$AB$54,"="&amp;AL7),"NV")</f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36" t="s">
        <v>194</v>
      </c>
      <c r="AE8" s="36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36" t="s">
        <v>195</v>
      </c>
      <c r="AE9" s="36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36" t="s">
        <v>196</v>
      </c>
      <c r="AE10" s="36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37" t="s">
        <v>156</v>
      </c>
      <c r="B55" s="39"/>
      <c r="C55" s="39"/>
      <c r="D55" s="39"/>
      <c r="E55" s="39"/>
      <c r="F55" s="39"/>
      <c r="G55" s="39"/>
      <c r="H55" s="39"/>
      <c r="I55" s="38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37" t="s">
        <v>157</v>
      </c>
      <c r="B56" s="39"/>
      <c r="C56" s="39"/>
      <c r="D56" s="39"/>
      <c r="E56" s="39"/>
      <c r="F56" s="39"/>
      <c r="G56" s="39"/>
      <c r="H56" s="39"/>
      <c r="I56" s="38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36" t="s">
        <v>185</v>
      </c>
      <c r="B57" s="36"/>
      <c r="C57" s="36"/>
      <c r="D57" s="36"/>
      <c r="E57" s="36"/>
      <c r="F57" s="36"/>
      <c r="G57" s="36"/>
      <c r="H57" s="36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36" t="s">
        <v>186</v>
      </c>
      <c r="B58" s="36"/>
      <c r="C58" s="36"/>
      <c r="D58" s="36"/>
      <c r="E58" s="36"/>
      <c r="F58" s="36"/>
      <c r="G58" s="36"/>
      <c r="H58" s="36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36" t="s">
        <v>187</v>
      </c>
      <c r="B59" s="36"/>
      <c r="C59" s="36"/>
      <c r="D59" s="36"/>
      <c r="E59" s="36"/>
      <c r="F59" s="36"/>
      <c r="G59" s="36"/>
      <c r="H59" s="36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52" t="s">
        <v>181</v>
      </c>
      <c r="B1" s="53"/>
      <c r="D1" s="54" t="s">
        <v>182</v>
      </c>
      <c r="E1" s="55"/>
      <c r="F1" s="55"/>
      <c r="G1" s="55"/>
      <c r="H1" s="55"/>
      <c r="I1" s="55"/>
      <c r="J1" s="55"/>
      <c r="K1" s="55"/>
      <c r="L1" s="55"/>
      <c r="M1" s="56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2025-05-16T14:27:58Z</dcterms:modified>
</cp:coreProperties>
</file>